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-JC Boisse\Documents\BOISSE\000-Direction IUT\CFVU\DU\V2 Design\"/>
    </mc:Choice>
  </mc:AlternateContent>
  <xr:revisionPtr revIDLastSave="0" documentId="13_ncr:1_{521A94F2-5021-43C0-A176-D7C8ACC65C1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Maquette 2 ans" sheetId="16" r:id="rId1"/>
    <sheet name="Semestre 1" sheetId="7" r:id="rId2"/>
    <sheet name="Semestre 2" sheetId="9" r:id="rId3"/>
    <sheet name="Semestre 3" sheetId="10" r:id="rId4"/>
    <sheet name="Semestre 4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23" i="16" l="1"/>
  <c r="N122" i="16"/>
  <c r="N123" i="16" s="1"/>
  <c r="N121" i="16"/>
  <c r="M119" i="16"/>
  <c r="N118" i="16"/>
  <c r="N117" i="16"/>
  <c r="N119" i="16" s="1"/>
  <c r="M115" i="16"/>
  <c r="N114" i="16"/>
  <c r="N115" i="16" s="1"/>
  <c r="N113" i="16"/>
  <c r="N109" i="16"/>
  <c r="M107" i="16"/>
  <c r="M126" i="16" s="1"/>
  <c r="N106" i="16"/>
  <c r="N105" i="16"/>
  <c r="N104" i="16"/>
  <c r="M98" i="16"/>
  <c r="M124" i="16" s="1"/>
  <c r="N97" i="16"/>
  <c r="N96" i="16"/>
  <c r="N95" i="16"/>
  <c r="N94" i="16"/>
  <c r="N98" i="16" s="1"/>
  <c r="K91" i="16"/>
  <c r="K100" i="16" s="1"/>
  <c r="K90" i="16"/>
  <c r="L89" i="16"/>
  <c r="L88" i="16"/>
  <c r="L90" i="16" s="1"/>
  <c r="K86" i="16"/>
  <c r="L85" i="16"/>
  <c r="L84" i="16"/>
  <c r="L83" i="16"/>
  <c r="L86" i="16" s="1"/>
  <c r="K81" i="16"/>
  <c r="L80" i="16"/>
  <c r="L79" i="16"/>
  <c r="L78" i="16"/>
  <c r="L81" i="16" s="1"/>
  <c r="L75" i="16"/>
  <c r="L74" i="16"/>
  <c r="K74" i="16"/>
  <c r="L73" i="16"/>
  <c r="L72" i="16"/>
  <c r="L71" i="16"/>
  <c r="K69" i="16"/>
  <c r="L68" i="16"/>
  <c r="L67" i="16"/>
  <c r="L69" i="16" s="1"/>
  <c r="L91" i="16" s="1"/>
  <c r="G55" i="16"/>
  <c r="G56" i="16" s="1"/>
  <c r="H54" i="16"/>
  <c r="H53" i="16"/>
  <c r="H55" i="16" s="1"/>
  <c r="G51" i="16"/>
  <c r="H50" i="16"/>
  <c r="H49" i="16"/>
  <c r="H48" i="16"/>
  <c r="H51" i="16" s="1"/>
  <c r="G45" i="16"/>
  <c r="H44" i="16"/>
  <c r="H45" i="16" s="1"/>
  <c r="H43" i="16"/>
  <c r="H42" i="16"/>
  <c r="H41" i="16"/>
  <c r="G39" i="16"/>
  <c r="H38" i="16"/>
  <c r="H37" i="16"/>
  <c r="H36" i="16"/>
  <c r="H39" i="16" s="1"/>
  <c r="G34" i="16"/>
  <c r="E58" i="16" s="1"/>
  <c r="H33" i="16"/>
  <c r="H32" i="16"/>
  <c r="H34" i="16" s="1"/>
  <c r="G26" i="16"/>
  <c r="H25" i="16"/>
  <c r="H26" i="16" s="1"/>
  <c r="H24" i="16"/>
  <c r="H23" i="16"/>
  <c r="H22" i="16"/>
  <c r="E19" i="16"/>
  <c r="E20" i="16" s="1"/>
  <c r="F18" i="16"/>
  <c r="F19" i="16" s="1"/>
  <c r="F17" i="16"/>
  <c r="F16" i="16"/>
  <c r="F15" i="16"/>
  <c r="F14" i="16"/>
  <c r="E12" i="16"/>
  <c r="F11" i="16"/>
  <c r="F10" i="16"/>
  <c r="F12" i="16" s="1"/>
  <c r="F7" i="16"/>
  <c r="F6" i="16"/>
  <c r="K128" i="16" l="1"/>
  <c r="H56" i="16"/>
  <c r="F20" i="16"/>
  <c r="E28" i="16"/>
  <c r="E60" i="16"/>
  <c r="N107" i="16"/>
  <c r="N124" i="16" s="1"/>
  <c r="E130" i="16" l="1"/>
</calcChain>
</file>

<file path=xl/sharedStrings.xml><?xml version="1.0" encoding="utf-8"?>
<sst xmlns="http://schemas.openxmlformats.org/spreadsheetml/2006/main" count="243" uniqueCount="193">
  <si>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</si>
  <si>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</si>
  <si>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</si>
  <si>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</si>
  <si>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</si>
  <si>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</si>
  <si>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</si>
  <si>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</si>
  <si>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</si>
  <si>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…………………………</t>
    </r>
  </si>
  <si>
    <t>ECTS</t>
  </si>
  <si>
    <t>General economics of entertainment sector</t>
  </si>
  <si>
    <t>Total</t>
  </si>
  <si>
    <t>Nb sem</t>
  </si>
  <si>
    <t>Période 1</t>
  </si>
  <si>
    <t>Période 2</t>
  </si>
  <si>
    <t>Période 3</t>
  </si>
  <si>
    <t>Période 4</t>
  </si>
  <si>
    <t>Période 5</t>
  </si>
  <si>
    <t>Période 6</t>
  </si>
  <si>
    <t>UE</t>
  </si>
  <si>
    <t xml:space="preserve">Module </t>
  </si>
  <si>
    <t>Title</t>
  </si>
  <si>
    <t>Heures</t>
  </si>
  <si>
    <t>Heurs/sem</t>
  </si>
  <si>
    <t>semester 1</t>
  </si>
  <si>
    <t>U101</t>
  </si>
  <si>
    <t>M1201</t>
  </si>
  <si>
    <t xml:space="preserve">Adaptation module for different audiences </t>
  </si>
  <si>
    <t>U102</t>
  </si>
  <si>
    <t>M1202</t>
  </si>
  <si>
    <t>Introduction to human and social sciences</t>
  </si>
  <si>
    <t>U12</t>
  </si>
  <si>
    <t>M1203</t>
  </si>
  <si>
    <t xml:space="preserve">Sociology </t>
  </si>
  <si>
    <t>M33I03</t>
  </si>
  <si>
    <t>Information sharing</t>
  </si>
  <si>
    <t>Professional Impulse</t>
  </si>
  <si>
    <t>U13</t>
  </si>
  <si>
    <t>M1301</t>
  </si>
  <si>
    <t>Personal and professional project</t>
  </si>
  <si>
    <t>M1302</t>
  </si>
  <si>
    <t>Study of an amusement park organization</t>
  </si>
  <si>
    <t>M34M03C</t>
  </si>
  <si>
    <t>Intercultural Communication</t>
  </si>
  <si>
    <t>M1305</t>
  </si>
  <si>
    <t xml:space="preserve">Introduction to project management </t>
  </si>
  <si>
    <t>M14P03</t>
  </si>
  <si>
    <t>Creativity</t>
  </si>
  <si>
    <t>Total période 1</t>
  </si>
  <si>
    <t>Establishment of methods and practices</t>
  </si>
  <si>
    <t>U14</t>
  </si>
  <si>
    <t>M14P01</t>
  </si>
  <si>
    <r>
      <t xml:space="preserve"> </t>
    </r>
    <r>
      <rPr>
        <sz val="9"/>
        <color rgb="FF00000A"/>
        <rFont val="Arial"/>
        <family val="2"/>
      </rPr>
      <t xml:space="preserve">Fundamental Marketing </t>
    </r>
  </si>
  <si>
    <t>M14P02</t>
  </si>
  <si>
    <t>Communication strategy in an entertainment center</t>
  </si>
  <si>
    <t>M14P04</t>
  </si>
  <si>
    <t xml:space="preserve">Visual communication </t>
  </si>
  <si>
    <t>M14P05</t>
  </si>
  <si>
    <t>ICT and social media</t>
  </si>
  <si>
    <t xml:space="preserve">total heures Semester 1 </t>
  </si>
  <si>
    <t>semester 2</t>
  </si>
  <si>
    <t xml:space="preserve">Development in expression and languages </t>
  </si>
  <si>
    <t>U21</t>
  </si>
  <si>
    <t>M2101</t>
  </si>
  <si>
    <r>
      <t xml:space="preserve"> </t>
    </r>
    <r>
      <rPr>
        <sz val="9"/>
        <color rgb="FF00000A"/>
        <rFont val="Arial"/>
        <family val="2"/>
      </rPr>
      <t>Written and oral expression</t>
    </r>
  </si>
  <si>
    <t>M2102</t>
  </si>
  <si>
    <t xml:space="preserve">English </t>
  </si>
  <si>
    <t>Decryption in human and social sciences</t>
  </si>
  <si>
    <t>U22</t>
  </si>
  <si>
    <t>M2201</t>
  </si>
  <si>
    <t xml:space="preserve">Linguistics, semiology </t>
  </si>
  <si>
    <t>M2202</t>
  </si>
  <si>
    <t>Deepening in human and social sciences</t>
  </si>
  <si>
    <t>M2203</t>
  </si>
  <si>
    <t xml:space="preserve">General culture and humanities </t>
  </si>
  <si>
    <t>Professional discovery</t>
  </si>
  <si>
    <t>U231</t>
  </si>
  <si>
    <t>M2301</t>
  </si>
  <si>
    <t>M2302</t>
  </si>
  <si>
    <t>Principles of law, labor law</t>
  </si>
  <si>
    <t>M2303</t>
  </si>
  <si>
    <t>Initiation to techniques and practices (image, sound, etc.)</t>
  </si>
  <si>
    <t>M2304</t>
  </si>
  <si>
    <t>Project management</t>
  </si>
  <si>
    <t>U232</t>
  </si>
  <si>
    <t>M2305</t>
  </si>
  <si>
    <t xml:space="preserve">Discovery internship </t>
  </si>
  <si>
    <t>Deployment of methods and practices</t>
  </si>
  <si>
    <t>U241</t>
  </si>
  <si>
    <t>M33M04</t>
  </si>
  <si>
    <t>Audience study, animation and communication</t>
  </si>
  <si>
    <t>M24C03</t>
  </si>
  <si>
    <t>Specific communication tools</t>
  </si>
  <si>
    <t>M24P04</t>
  </si>
  <si>
    <t>Editorial design</t>
  </si>
  <si>
    <t>Communication production tools</t>
  </si>
  <si>
    <t>U242</t>
  </si>
  <si>
    <t>M24P05</t>
  </si>
  <si>
    <t xml:space="preserve">Production and DTP </t>
  </si>
  <si>
    <t>M24P06</t>
  </si>
  <si>
    <t xml:space="preserve">Multimedia and web </t>
  </si>
  <si>
    <t>Total période 2</t>
  </si>
  <si>
    <t xml:space="preserve">total heures Semester 2 </t>
  </si>
  <si>
    <t xml:space="preserve">total Semesters 1 and 2 </t>
  </si>
  <si>
    <t>plus 288h de mise à niveau avant le début de la formation</t>
  </si>
  <si>
    <t>semester 3</t>
  </si>
  <si>
    <t>Progression in expression and languages</t>
  </si>
  <si>
    <t>U31</t>
  </si>
  <si>
    <t>M3101</t>
  </si>
  <si>
    <t>Written and oral expression</t>
  </si>
  <si>
    <t>M3102</t>
  </si>
  <si>
    <t>Professional preparation</t>
  </si>
  <si>
    <t>U321</t>
  </si>
  <si>
    <t>M3202</t>
  </si>
  <si>
    <t xml:space="preserve">Information and communication law </t>
  </si>
  <si>
    <t>M14C01</t>
  </si>
  <si>
    <t>Internal and external communication</t>
  </si>
  <si>
    <t>M33M05</t>
  </si>
  <si>
    <t>Specific softwares and techniques</t>
  </si>
  <si>
    <t>U322</t>
  </si>
  <si>
    <t>M3204</t>
  </si>
  <si>
    <t>Tutored project (120h dont 48 encadrées en centre)</t>
  </si>
  <si>
    <t>Information and communication techniques</t>
  </si>
  <si>
    <t>U331</t>
  </si>
  <si>
    <t>M33P01</t>
  </si>
  <si>
    <t xml:space="preserve">Marketing studies </t>
  </si>
  <si>
    <t>M33I02</t>
  </si>
  <si>
    <t>Digital communication strategy</t>
  </si>
  <si>
    <t>M44M01C</t>
  </si>
  <si>
    <t>Mediation and communication</t>
  </si>
  <si>
    <t>Advanced communication production tools</t>
  </si>
  <si>
    <t>U332</t>
  </si>
  <si>
    <t>M24I03</t>
  </si>
  <si>
    <t>Documents databases</t>
  </si>
  <si>
    <t>M24P03</t>
  </si>
  <si>
    <t>Signage display creation</t>
  </si>
  <si>
    <t>M33I07</t>
  </si>
  <si>
    <t>Photo/Video collection management</t>
  </si>
  <si>
    <t>Visual and audiovisual communication</t>
  </si>
  <si>
    <t>U333</t>
  </si>
  <si>
    <t>M33P06</t>
  </si>
  <si>
    <t xml:space="preserve">Audiovisual </t>
  </si>
  <si>
    <t>M33P07</t>
  </si>
  <si>
    <t xml:space="preserve">DTP </t>
  </si>
  <si>
    <t>Total période 3</t>
  </si>
  <si>
    <t>Professional Complements</t>
  </si>
  <si>
    <t>U34</t>
  </si>
  <si>
    <t>M34P01C</t>
  </si>
  <si>
    <t xml:space="preserve">Management </t>
  </si>
  <si>
    <t>M34P02C</t>
  </si>
  <si>
    <t>Consumer sociology</t>
  </si>
  <si>
    <t>M34P03C</t>
  </si>
  <si>
    <t>Event communication</t>
  </si>
  <si>
    <t>M34P04C</t>
  </si>
  <si>
    <t xml:space="preserve">Job search techniques </t>
  </si>
  <si>
    <t xml:space="preserve">total semester 3 </t>
  </si>
  <si>
    <t>semester 4</t>
  </si>
  <si>
    <t>Conclusion in expression and language</t>
  </si>
  <si>
    <t>U41</t>
  </si>
  <si>
    <t>M4101</t>
  </si>
  <si>
    <t>Expression / preparation for the internship thesis</t>
  </si>
  <si>
    <t>M4102</t>
  </si>
  <si>
    <t>English</t>
  </si>
  <si>
    <t>M4104</t>
  </si>
  <si>
    <t xml:space="preserve">Personal and professional project </t>
  </si>
  <si>
    <t>U421</t>
  </si>
  <si>
    <t>M4201</t>
  </si>
  <si>
    <t>Professional realization- Tutored project (180h dont 88h encadrées)</t>
  </si>
  <si>
    <t>U422</t>
  </si>
  <si>
    <t>M4202</t>
  </si>
  <si>
    <t>Application internship 7 weeks min</t>
  </si>
  <si>
    <t>Marketing Techniques</t>
  </si>
  <si>
    <t>U431</t>
  </si>
  <si>
    <t>M43P01</t>
  </si>
  <si>
    <r>
      <t xml:space="preserve"> </t>
    </r>
    <r>
      <rPr>
        <sz val="9"/>
        <color rgb="FF00000A"/>
        <rFont val="Arial"/>
        <family val="2"/>
      </rPr>
      <t>Marketing strategy</t>
    </r>
  </si>
  <si>
    <t xml:space="preserve">M43P02 </t>
  </si>
  <si>
    <t>Direct marketing and customer relations</t>
  </si>
  <si>
    <t>Communication audit and management</t>
  </si>
  <si>
    <t>U432</t>
  </si>
  <si>
    <t>M43C01</t>
  </si>
  <si>
    <t>Communication audit</t>
  </si>
  <si>
    <t>M44P03C</t>
  </si>
  <si>
    <t xml:space="preserve">Relations with a service provider </t>
  </si>
  <si>
    <t>Consolidation of methods and practices</t>
  </si>
  <si>
    <t>U433</t>
  </si>
  <si>
    <t>M43P03</t>
  </si>
  <si>
    <t>Recommendation workshop</t>
  </si>
  <si>
    <t>M43P04</t>
  </si>
  <si>
    <t>Creative workshop</t>
  </si>
  <si>
    <t>Total période 4</t>
  </si>
  <si>
    <t xml:space="preserve">total semester 4 </t>
  </si>
  <si>
    <t xml:space="preserve">total Semesters 3 and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</si>
</sst>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A"/>
      <name val="Arial"/>
      <family val="2"/>
    </font>
    <font>
      <sz val="9"/>
      <color rgb="FF00000A"/>
      <name val="Arial"/>
      <family val="2"/>
    </font>
    <font>
      <sz val="8"/>
      <color rgb="FF00000A"/>
      <name val="Arial"/>
      <family val="2"/>
    </font>
    <font>
      <strike/>
      <sz val="11"/>
      <color theme="1"/>
      <name val="Calibri"/>
      <family val="2"/>
      <scheme val="minor"/>
    </font>
    <font>
      <strike/>
      <sz val="8"/>
      <color rgb="FF00000A"/>
      <name val="Arial"/>
      <family val="2"/>
    </font>
    <font>
      <strike/>
      <sz val="9"/>
      <color rgb="FF00000A"/>
      <name val="Arial"/>
      <family val="2"/>
    </font>
    <font>
      <b/>
      <sz val="10"/>
      <color rgb="FF00000A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3" borderId="0" xfId="0" applyFont="1" applyFill="1"/>
    <xf numFmtId="0" fontId="0" fillId="4" borderId="0" xfId="0" applyFill="1" applyAlignment="1">
      <alignment horizontal="center"/>
    </xf>
    <xf numFmtId="0" fontId="5" fillId="0" borderId="0" xfId="0" applyFont="1"/>
    <xf numFmtId="0" fontId="0" fillId="4" borderId="0" xfId="0" applyFill="1"/>
    <xf numFmtId="0" fontId="4" fillId="0" borderId="0" xfId="0" applyFont="1"/>
    <xf numFmtId="0" fontId="0" fillId="4" borderId="0" xfId="0" applyFill="1" applyAlignment="1">
      <alignment horizontal="center" vertical="center"/>
    </xf>
    <xf numFmtId="0" fontId="6" fillId="0" borderId="0" xfId="0" applyFont="1"/>
    <xf numFmtId="0" fontId="5" fillId="2" borderId="0" xfId="0" applyFont="1" applyFill="1"/>
    <xf numFmtId="0" fontId="0" fillId="2" borderId="0" xfId="0" applyFill="1"/>
    <xf numFmtId="0" fontId="3" fillId="3" borderId="0" xfId="0" applyFont="1" applyFill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5" borderId="0" xfId="0" applyFont="1" applyFill="1"/>
    <xf numFmtId="0" fontId="3" fillId="5" borderId="0" xfId="0" applyFont="1" applyFill="1" applyAlignment="1">
      <alignment horizontal="center"/>
    </xf>
    <xf numFmtId="0" fontId="10" fillId="0" borderId="0" xfId="0" applyFont="1"/>
    <xf numFmtId="0" fontId="3" fillId="0" borderId="0" xfId="0" applyFont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76A0-BB49-4F81-8B16-B9F94F3C9B76}">
  <sheetPr>
    <pageSetUpPr fitToPage="1"/>
  </sheetPr>
  <dimension ref="B1:P130"/>
  <sheetViews>
    <sheetView tabSelected="1" workbookViewId="0">
      <pane xSplit="1" ySplit="3" topLeftCell="B79" activePane="bottomRight" state="frozen"/>
      <selection pane="topRight" activeCell="B1" sqref="B1"/>
      <selection pane="bottomLeft" activeCell="A4" sqref="A4"/>
      <selection pane="bottomRight" activeCell="H85" sqref="H85"/>
    </sheetView>
  </sheetViews>
  <sheetFormatPr baseColWidth="10" defaultRowHeight="14.5" x14ac:dyDescent="0.35"/>
  <cols>
    <col min="1" max="1" width="2.54296875" customWidth="1"/>
    <col min="4" max="4" width="25.1796875" customWidth="1"/>
    <col min="9" max="10" width="10.90625" customWidth="1"/>
  </cols>
  <sheetData>
    <row r="1" spans="2:16" x14ac:dyDescent="0.35">
      <c r="F1" t="s">
        <v>13</v>
      </c>
      <c r="H1" t="s">
        <v>13</v>
      </c>
      <c r="J1" t="s">
        <v>13</v>
      </c>
      <c r="L1" t="s">
        <v>13</v>
      </c>
      <c r="N1" t="s">
        <v>13</v>
      </c>
      <c r="P1" t="s">
        <v>13</v>
      </c>
    </row>
    <row r="2" spans="2:16" x14ac:dyDescent="0.35">
      <c r="E2" s="15" t="s">
        <v>14</v>
      </c>
      <c r="F2" s="16">
        <v>16</v>
      </c>
      <c r="G2" s="15" t="s">
        <v>15</v>
      </c>
      <c r="H2" s="16">
        <v>16</v>
      </c>
      <c r="I2" s="15" t="s">
        <v>16</v>
      </c>
      <c r="J2" s="16">
        <v>8</v>
      </c>
      <c r="K2" s="15" t="s">
        <v>17</v>
      </c>
      <c r="L2" s="16">
        <v>16</v>
      </c>
      <c r="M2" s="15" t="s">
        <v>18</v>
      </c>
      <c r="N2" s="16">
        <v>16</v>
      </c>
      <c r="O2" s="15" t="s">
        <v>19</v>
      </c>
      <c r="P2" s="16">
        <v>8</v>
      </c>
    </row>
    <row r="3" spans="2:16" x14ac:dyDescent="0.35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16" t="s">
        <v>23</v>
      </c>
      <c r="H3" s="16" t="s">
        <v>24</v>
      </c>
      <c r="I3" s="16" t="s">
        <v>23</v>
      </c>
      <c r="J3" s="16" t="s">
        <v>24</v>
      </c>
      <c r="K3" s="16" t="s">
        <v>23</v>
      </c>
      <c r="L3" s="16" t="s">
        <v>24</v>
      </c>
      <c r="M3" s="16" t="s">
        <v>23</v>
      </c>
      <c r="N3" s="16" t="s">
        <v>24</v>
      </c>
      <c r="O3" s="16" t="s">
        <v>23</v>
      </c>
      <c r="P3" s="16" t="s">
        <v>24</v>
      </c>
    </row>
    <row r="5" spans="2:16" x14ac:dyDescent="0.35">
      <c r="D5" s="17" t="s">
        <v>25</v>
      </c>
    </row>
    <row r="6" spans="2:16" x14ac:dyDescent="0.35">
      <c r="B6" s="18" t="s">
        <v>26</v>
      </c>
      <c r="C6" t="s">
        <v>27</v>
      </c>
      <c r="D6" s="19" t="s">
        <v>28</v>
      </c>
      <c r="E6" s="20">
        <v>24</v>
      </c>
      <c r="F6" s="20">
        <f>E6/$F$2</f>
        <v>1.5</v>
      </c>
    </row>
    <row r="7" spans="2:16" x14ac:dyDescent="0.35">
      <c r="B7" s="18" t="s">
        <v>29</v>
      </c>
      <c r="C7" t="s">
        <v>30</v>
      </c>
      <c r="D7" s="19" t="s">
        <v>11</v>
      </c>
      <c r="E7" s="20">
        <v>16</v>
      </c>
      <c r="F7" s="20">
        <f>E7/$F$2</f>
        <v>1</v>
      </c>
    </row>
    <row r="8" spans="2:16" x14ac:dyDescent="0.35">
      <c r="B8" s="16"/>
      <c r="D8" s="19"/>
    </row>
    <row r="9" spans="2:16" x14ac:dyDescent="0.35">
      <c r="B9" s="16"/>
      <c r="D9" s="21" t="s">
        <v>31</v>
      </c>
    </row>
    <row r="10" spans="2:16" x14ac:dyDescent="0.35">
      <c r="B10" s="22" t="s">
        <v>32</v>
      </c>
      <c r="C10" t="s">
        <v>33</v>
      </c>
      <c r="D10" s="19" t="s">
        <v>34</v>
      </c>
      <c r="E10">
        <v>24</v>
      </c>
      <c r="F10">
        <f>E10/$F$2</f>
        <v>1.5</v>
      </c>
    </row>
    <row r="11" spans="2:16" x14ac:dyDescent="0.35">
      <c r="B11" s="22"/>
      <c r="C11" t="s">
        <v>35</v>
      </c>
      <c r="D11" s="19" t="s">
        <v>36</v>
      </c>
      <c r="E11">
        <v>16</v>
      </c>
      <c r="F11">
        <f>E11/$F$2</f>
        <v>1</v>
      </c>
    </row>
    <row r="12" spans="2:16" x14ac:dyDescent="0.35">
      <c r="D12" s="19"/>
      <c r="E12" s="20">
        <f>E10+E11</f>
        <v>40</v>
      </c>
      <c r="F12" s="20">
        <f>F10+F11</f>
        <v>2.5</v>
      </c>
    </row>
    <row r="13" spans="2:16" x14ac:dyDescent="0.35">
      <c r="D13" s="21" t="s">
        <v>37</v>
      </c>
    </row>
    <row r="14" spans="2:16" x14ac:dyDescent="0.35">
      <c r="B14" s="22" t="s">
        <v>38</v>
      </c>
      <c r="C14" t="s">
        <v>39</v>
      </c>
      <c r="D14" s="19" t="s">
        <v>40</v>
      </c>
      <c r="E14">
        <v>16</v>
      </c>
      <c r="F14">
        <f>E14/$F$2</f>
        <v>1</v>
      </c>
    </row>
    <row r="15" spans="2:16" x14ac:dyDescent="0.35">
      <c r="B15" s="22"/>
      <c r="C15" t="s">
        <v>41</v>
      </c>
      <c r="D15" s="19" t="s">
        <v>42</v>
      </c>
      <c r="E15">
        <v>32</v>
      </c>
      <c r="F15">
        <f>E15/$F$2</f>
        <v>2</v>
      </c>
    </row>
    <row r="16" spans="2:16" x14ac:dyDescent="0.35">
      <c r="B16" s="22"/>
      <c r="C16" t="s">
        <v>43</v>
      </c>
      <c r="D16" s="23" t="s">
        <v>44</v>
      </c>
      <c r="E16">
        <v>24</v>
      </c>
      <c r="F16">
        <f>E16/$F$2</f>
        <v>1.5</v>
      </c>
    </row>
    <row r="17" spans="2:8" x14ac:dyDescent="0.35">
      <c r="B17" s="22"/>
      <c r="C17" t="s">
        <v>45</v>
      </c>
      <c r="D17" s="19" t="s">
        <v>46</v>
      </c>
      <c r="E17">
        <v>16</v>
      </c>
      <c r="F17">
        <f>E17/$F$2</f>
        <v>1</v>
      </c>
    </row>
    <row r="18" spans="2:8" x14ac:dyDescent="0.35">
      <c r="B18" s="22"/>
      <c r="C18" t="s">
        <v>47</v>
      </c>
      <c r="D18" s="19" t="s">
        <v>48</v>
      </c>
      <c r="E18">
        <v>16</v>
      </c>
      <c r="F18">
        <f>E18/$F$2</f>
        <v>1</v>
      </c>
    </row>
    <row r="19" spans="2:8" x14ac:dyDescent="0.35">
      <c r="D19" s="19"/>
      <c r="E19" s="20">
        <f>SUM(E14:E18)</f>
        <v>104</v>
      </c>
      <c r="F19" s="20">
        <f>SUM(F14:F18)</f>
        <v>6.5</v>
      </c>
    </row>
    <row r="20" spans="2:8" x14ac:dyDescent="0.35">
      <c r="D20" s="24" t="s">
        <v>49</v>
      </c>
      <c r="E20" s="25">
        <f>E19+E12</f>
        <v>144</v>
      </c>
      <c r="F20" s="25">
        <f>E20/$F$2</f>
        <v>9</v>
      </c>
    </row>
    <row r="21" spans="2:8" x14ac:dyDescent="0.35">
      <c r="D21" s="21" t="s">
        <v>50</v>
      </c>
    </row>
    <row r="22" spans="2:8" x14ac:dyDescent="0.35">
      <c r="B22" s="22" t="s">
        <v>51</v>
      </c>
      <c r="C22" t="s">
        <v>52</v>
      </c>
      <c r="D22" s="23" t="s">
        <v>53</v>
      </c>
      <c r="G22">
        <v>32</v>
      </c>
      <c r="H22">
        <f>G22/H$2</f>
        <v>2</v>
      </c>
    </row>
    <row r="23" spans="2:8" x14ac:dyDescent="0.35">
      <c r="B23" s="22"/>
      <c r="C23" t="s">
        <v>54</v>
      </c>
      <c r="D23" s="19" t="s">
        <v>55</v>
      </c>
      <c r="G23">
        <v>32</v>
      </c>
      <c r="H23">
        <f>G23/H$2</f>
        <v>2</v>
      </c>
    </row>
    <row r="24" spans="2:8" x14ac:dyDescent="0.35">
      <c r="B24" s="22"/>
      <c r="C24" t="s">
        <v>56</v>
      </c>
      <c r="D24" s="19" t="s">
        <v>57</v>
      </c>
      <c r="G24">
        <v>32</v>
      </c>
      <c r="H24">
        <f>G24/H$2</f>
        <v>2</v>
      </c>
    </row>
    <row r="25" spans="2:8" x14ac:dyDescent="0.35">
      <c r="B25" s="22"/>
      <c r="C25" t="s">
        <v>58</v>
      </c>
      <c r="D25" s="19" t="s">
        <v>59</v>
      </c>
      <c r="G25">
        <v>16</v>
      </c>
      <c r="H25">
        <f>G25/H$2</f>
        <v>1</v>
      </c>
    </row>
    <row r="26" spans="2:8" x14ac:dyDescent="0.35">
      <c r="G26" s="20">
        <f>SUM(G22:G25)</f>
        <v>112</v>
      </c>
      <c r="H26" s="20">
        <f>SUM(H22:H25)</f>
        <v>7</v>
      </c>
    </row>
    <row r="28" spans="2:8" x14ac:dyDescent="0.35">
      <c r="D28" s="17" t="s">
        <v>60</v>
      </c>
      <c r="E28" s="26">
        <f>E20+G26</f>
        <v>256</v>
      </c>
      <c r="F28" s="26"/>
      <c r="G28" s="26"/>
      <c r="H28" s="26"/>
    </row>
    <row r="29" spans="2:8" x14ac:dyDescent="0.35">
      <c r="D29" s="21"/>
    </row>
    <row r="30" spans="2:8" x14ac:dyDescent="0.35">
      <c r="D30" s="17" t="s">
        <v>61</v>
      </c>
    </row>
    <row r="31" spans="2:8" x14ac:dyDescent="0.35">
      <c r="D31" s="21" t="s">
        <v>62</v>
      </c>
    </row>
    <row r="32" spans="2:8" x14ac:dyDescent="0.35">
      <c r="B32" s="22" t="s">
        <v>63</v>
      </c>
      <c r="C32" t="s">
        <v>64</v>
      </c>
      <c r="D32" s="23" t="s">
        <v>65</v>
      </c>
      <c r="G32">
        <v>32</v>
      </c>
      <c r="H32">
        <f>G32/H$2</f>
        <v>2</v>
      </c>
    </row>
    <row r="33" spans="2:10" x14ac:dyDescent="0.35">
      <c r="B33" s="22"/>
      <c r="C33" t="s">
        <v>66</v>
      </c>
      <c r="D33" s="19" t="s">
        <v>67</v>
      </c>
      <c r="G33">
        <v>32</v>
      </c>
      <c r="H33">
        <f>G33/H$2</f>
        <v>2</v>
      </c>
    </row>
    <row r="34" spans="2:10" x14ac:dyDescent="0.35">
      <c r="C34" s="27"/>
      <c r="D34" s="28"/>
      <c r="G34" s="20">
        <f>SUM(G32:G33)</f>
        <v>64</v>
      </c>
      <c r="H34" s="20">
        <f>SUM(H32:H33)</f>
        <v>4</v>
      </c>
    </row>
    <row r="35" spans="2:10" x14ac:dyDescent="0.35">
      <c r="D35" s="21" t="s">
        <v>68</v>
      </c>
    </row>
    <row r="36" spans="2:10" x14ac:dyDescent="0.35">
      <c r="B36" s="22" t="s">
        <v>69</v>
      </c>
      <c r="C36" t="s">
        <v>70</v>
      </c>
      <c r="D36" s="19" t="s">
        <v>71</v>
      </c>
      <c r="G36">
        <v>16</v>
      </c>
      <c r="H36">
        <f>G36/H$2</f>
        <v>1</v>
      </c>
    </row>
    <row r="37" spans="2:10" x14ac:dyDescent="0.35">
      <c r="B37" s="22"/>
      <c r="C37" t="s">
        <v>72</v>
      </c>
      <c r="D37" s="19" t="s">
        <v>73</v>
      </c>
      <c r="G37">
        <v>32</v>
      </c>
      <c r="H37">
        <f>G37/H$2</f>
        <v>2</v>
      </c>
    </row>
    <row r="38" spans="2:10" x14ac:dyDescent="0.35">
      <c r="B38" s="22"/>
      <c r="C38" t="s">
        <v>74</v>
      </c>
      <c r="D38" s="19" t="s">
        <v>75</v>
      </c>
      <c r="G38">
        <v>24</v>
      </c>
      <c r="H38">
        <f>G38/H$2</f>
        <v>1.5</v>
      </c>
    </row>
    <row r="39" spans="2:10" x14ac:dyDescent="0.35">
      <c r="C39" s="27"/>
      <c r="D39" s="29"/>
      <c r="G39" s="20">
        <f>SUM(G36:G38)</f>
        <v>72</v>
      </c>
      <c r="H39" s="20">
        <f>SUM(H36:H38)</f>
        <v>4.5</v>
      </c>
    </row>
    <row r="40" spans="2:10" x14ac:dyDescent="0.35">
      <c r="D40" s="21" t="s">
        <v>76</v>
      </c>
    </row>
    <row r="41" spans="2:10" x14ac:dyDescent="0.35">
      <c r="B41" s="22" t="s">
        <v>77</v>
      </c>
      <c r="C41" t="s">
        <v>78</v>
      </c>
      <c r="D41" s="19" t="s">
        <v>40</v>
      </c>
      <c r="G41">
        <v>16</v>
      </c>
      <c r="H41">
        <f>G41/H$2</f>
        <v>1</v>
      </c>
    </row>
    <row r="42" spans="2:10" x14ac:dyDescent="0.35">
      <c r="B42" s="22"/>
      <c r="C42" t="s">
        <v>79</v>
      </c>
      <c r="D42" s="19" t="s">
        <v>80</v>
      </c>
      <c r="G42">
        <v>32</v>
      </c>
      <c r="H42">
        <f>G42/H$2</f>
        <v>2</v>
      </c>
    </row>
    <row r="43" spans="2:10" x14ac:dyDescent="0.35">
      <c r="B43" s="22"/>
      <c r="C43" t="s">
        <v>81</v>
      </c>
      <c r="D43" s="19" t="s">
        <v>82</v>
      </c>
      <c r="G43">
        <v>32</v>
      </c>
      <c r="H43">
        <f>G43/H$2</f>
        <v>2</v>
      </c>
    </row>
    <row r="44" spans="2:10" x14ac:dyDescent="0.35">
      <c r="B44" s="22"/>
      <c r="C44" t="s">
        <v>83</v>
      </c>
      <c r="D44" s="19" t="s">
        <v>84</v>
      </c>
      <c r="G44">
        <v>16</v>
      </c>
      <c r="H44">
        <f>G44/H$2</f>
        <v>1</v>
      </c>
    </row>
    <row r="45" spans="2:10" x14ac:dyDescent="0.35">
      <c r="B45" s="30"/>
      <c r="D45" s="19"/>
      <c r="G45" s="20">
        <f>SUM(G41:G44)</f>
        <v>96</v>
      </c>
      <c r="H45" s="20">
        <f>SUM(H41:H44)</f>
        <v>6</v>
      </c>
    </row>
    <row r="46" spans="2:10" x14ac:dyDescent="0.35">
      <c r="B46" s="18" t="s">
        <v>85</v>
      </c>
      <c r="C46" t="s">
        <v>86</v>
      </c>
      <c r="D46" s="19" t="s">
        <v>87</v>
      </c>
      <c r="I46" s="20">
        <v>240</v>
      </c>
      <c r="J46" s="20">
        <v>30</v>
      </c>
    </row>
    <row r="47" spans="2:10" x14ac:dyDescent="0.35">
      <c r="D47" s="21" t="s">
        <v>88</v>
      </c>
    </row>
    <row r="48" spans="2:10" x14ac:dyDescent="0.35">
      <c r="B48" s="22" t="s">
        <v>89</v>
      </c>
      <c r="C48" t="s">
        <v>90</v>
      </c>
      <c r="D48" s="19" t="s">
        <v>91</v>
      </c>
      <c r="G48">
        <v>32</v>
      </c>
      <c r="H48">
        <f t="shared" ref="H48:H53" si="0">G48/$F$2</f>
        <v>2</v>
      </c>
    </row>
    <row r="49" spans="2:10" x14ac:dyDescent="0.35">
      <c r="B49" s="22"/>
      <c r="C49" t="s">
        <v>92</v>
      </c>
      <c r="D49" s="19" t="s">
        <v>93</v>
      </c>
      <c r="G49">
        <v>32</v>
      </c>
      <c r="H49">
        <f t="shared" si="0"/>
        <v>2</v>
      </c>
    </row>
    <row r="50" spans="2:10" x14ac:dyDescent="0.35">
      <c r="B50" s="22"/>
      <c r="C50" t="s">
        <v>94</v>
      </c>
      <c r="D50" s="19" t="s">
        <v>95</v>
      </c>
      <c r="G50">
        <v>16</v>
      </c>
      <c r="H50">
        <f t="shared" si="0"/>
        <v>1</v>
      </c>
    </row>
    <row r="51" spans="2:10" x14ac:dyDescent="0.35">
      <c r="B51" s="31"/>
      <c r="D51" s="19"/>
      <c r="G51" s="20">
        <f>SUM(G48:G50)</f>
        <v>80</v>
      </c>
      <c r="H51" s="20">
        <f>SUM(H48:H50)</f>
        <v>5</v>
      </c>
    </row>
    <row r="52" spans="2:10" x14ac:dyDescent="0.35">
      <c r="B52" s="30"/>
      <c r="D52" s="21" t="s">
        <v>96</v>
      </c>
    </row>
    <row r="53" spans="2:10" x14ac:dyDescent="0.35">
      <c r="B53" s="22" t="s">
        <v>97</v>
      </c>
      <c r="C53" t="s">
        <v>98</v>
      </c>
      <c r="D53" s="19" t="s">
        <v>99</v>
      </c>
      <c r="G53">
        <v>32</v>
      </c>
      <c r="H53">
        <f t="shared" si="0"/>
        <v>2</v>
      </c>
    </row>
    <row r="54" spans="2:10" x14ac:dyDescent="0.35">
      <c r="B54" s="22"/>
      <c r="C54" t="s">
        <v>100</v>
      </c>
      <c r="D54" s="19" t="s">
        <v>101</v>
      </c>
      <c r="G54">
        <v>24</v>
      </c>
      <c r="H54">
        <f>G54/H$2</f>
        <v>1.5</v>
      </c>
    </row>
    <row r="55" spans="2:10" x14ac:dyDescent="0.35">
      <c r="C55" s="27"/>
      <c r="D55" s="29"/>
      <c r="G55" s="20">
        <f>SUM(G53:G54)</f>
        <v>56</v>
      </c>
      <c r="H55" s="20">
        <f>SUM(H53:H54)</f>
        <v>3.5</v>
      </c>
    </row>
    <row r="56" spans="2:10" x14ac:dyDescent="0.35">
      <c r="D56" s="24" t="s">
        <v>102</v>
      </c>
      <c r="G56" s="25">
        <f>G55+G45+G39+G34+G26+G51</f>
        <v>480</v>
      </c>
      <c r="H56" s="25">
        <f>H55+H45+H39+H34+H26+H51</f>
        <v>30</v>
      </c>
    </row>
    <row r="57" spans="2:10" x14ac:dyDescent="0.35">
      <c r="D57" s="21"/>
    </row>
    <row r="58" spans="2:10" x14ac:dyDescent="0.35">
      <c r="D58" s="17" t="s">
        <v>103</v>
      </c>
      <c r="E58" s="26">
        <f>G34+G39+G45+G55+G51</f>
        <v>368</v>
      </c>
      <c r="F58" s="26"/>
      <c r="G58" s="26"/>
      <c r="H58" s="26"/>
    </row>
    <row r="59" spans="2:10" x14ac:dyDescent="0.35">
      <c r="D59" s="21"/>
    </row>
    <row r="60" spans="2:10" x14ac:dyDescent="0.35">
      <c r="D60" s="32" t="s">
        <v>104</v>
      </c>
      <c r="E60" s="33">
        <f>E58+E28</f>
        <v>624</v>
      </c>
      <c r="F60" s="33"/>
      <c r="G60" s="33"/>
      <c r="H60" s="33"/>
      <c r="I60" s="33"/>
      <c r="J60" s="33"/>
    </row>
    <row r="61" spans="2:10" x14ac:dyDescent="0.35">
      <c r="D61" s="21"/>
      <c r="E61" t="s">
        <v>105</v>
      </c>
    </row>
    <row r="62" spans="2:10" x14ac:dyDescent="0.35">
      <c r="D62" s="34"/>
    </row>
    <row r="63" spans="2:10" x14ac:dyDescent="0.35">
      <c r="D63" s="23"/>
    </row>
    <row r="64" spans="2:10" x14ac:dyDescent="0.35">
      <c r="D64" s="23"/>
    </row>
    <row r="65" spans="2:12" x14ac:dyDescent="0.35">
      <c r="D65" s="17" t="s">
        <v>106</v>
      </c>
    </row>
    <row r="66" spans="2:12" x14ac:dyDescent="0.35">
      <c r="D66" s="21" t="s">
        <v>107</v>
      </c>
    </row>
    <row r="67" spans="2:12" x14ac:dyDescent="0.35">
      <c r="B67" s="22" t="s">
        <v>108</v>
      </c>
      <c r="C67" t="s">
        <v>109</v>
      </c>
      <c r="D67" s="19" t="s">
        <v>110</v>
      </c>
      <c r="K67">
        <v>32</v>
      </c>
      <c r="L67">
        <f>K67/L$2</f>
        <v>2</v>
      </c>
    </row>
    <row r="68" spans="2:12" x14ac:dyDescent="0.35">
      <c r="B68" s="22"/>
      <c r="C68" t="s">
        <v>111</v>
      </c>
      <c r="D68" s="19" t="s">
        <v>67</v>
      </c>
      <c r="K68">
        <v>32</v>
      </c>
      <c r="L68">
        <f t="shared" ref="L68:L89" si="1">K68/L$2</f>
        <v>2</v>
      </c>
    </row>
    <row r="69" spans="2:12" x14ac:dyDescent="0.35">
      <c r="C69" s="27"/>
      <c r="D69" s="28"/>
      <c r="K69" s="20">
        <f>SUM(K67:K68)</f>
        <v>64</v>
      </c>
      <c r="L69" s="20">
        <f>SUM(L67:L68)</f>
        <v>4</v>
      </c>
    </row>
    <row r="70" spans="2:12" x14ac:dyDescent="0.35">
      <c r="D70" s="21" t="s">
        <v>112</v>
      </c>
    </row>
    <row r="71" spans="2:12" x14ac:dyDescent="0.35">
      <c r="B71" s="22" t="s">
        <v>113</v>
      </c>
      <c r="C71" t="s">
        <v>114</v>
      </c>
      <c r="D71" s="19" t="s">
        <v>115</v>
      </c>
      <c r="K71">
        <v>24</v>
      </c>
      <c r="L71">
        <f t="shared" si="1"/>
        <v>1.5</v>
      </c>
    </row>
    <row r="72" spans="2:12" x14ac:dyDescent="0.35">
      <c r="B72" s="22"/>
      <c r="C72" t="s">
        <v>116</v>
      </c>
      <c r="D72" s="19" t="s">
        <v>117</v>
      </c>
      <c r="K72">
        <v>32</v>
      </c>
      <c r="L72">
        <f t="shared" si="1"/>
        <v>2</v>
      </c>
    </row>
    <row r="73" spans="2:12" x14ac:dyDescent="0.35">
      <c r="B73" s="22"/>
      <c r="C73" t="s">
        <v>118</v>
      </c>
      <c r="D73" s="19" t="s">
        <v>119</v>
      </c>
      <c r="K73">
        <v>32</v>
      </c>
      <c r="L73">
        <f t="shared" si="1"/>
        <v>2</v>
      </c>
    </row>
    <row r="74" spans="2:12" x14ac:dyDescent="0.35">
      <c r="B74" s="30"/>
      <c r="D74" s="23"/>
      <c r="K74" s="20">
        <f>SUM(K71:K73)</f>
        <v>88</v>
      </c>
      <c r="L74" s="20">
        <f>SUM(L71:L73)</f>
        <v>5.5</v>
      </c>
    </row>
    <row r="75" spans="2:12" x14ac:dyDescent="0.35">
      <c r="B75" s="18" t="s">
        <v>120</v>
      </c>
      <c r="C75" t="s">
        <v>121</v>
      </c>
      <c r="D75" s="19" t="s">
        <v>122</v>
      </c>
      <c r="K75" s="20">
        <v>48</v>
      </c>
      <c r="L75" s="20">
        <f t="shared" si="1"/>
        <v>3</v>
      </c>
    </row>
    <row r="76" spans="2:12" x14ac:dyDescent="0.35">
      <c r="B76" s="16"/>
      <c r="D76" s="23"/>
    </row>
    <row r="77" spans="2:12" x14ac:dyDescent="0.35">
      <c r="D77" s="21" t="s">
        <v>123</v>
      </c>
    </row>
    <row r="78" spans="2:12" x14ac:dyDescent="0.35">
      <c r="B78" s="22" t="s">
        <v>124</v>
      </c>
      <c r="C78" t="s">
        <v>125</v>
      </c>
      <c r="D78" s="19" t="s">
        <v>126</v>
      </c>
      <c r="K78">
        <v>32</v>
      </c>
      <c r="L78">
        <f t="shared" si="1"/>
        <v>2</v>
      </c>
    </row>
    <row r="79" spans="2:12" x14ac:dyDescent="0.35">
      <c r="B79" s="22"/>
      <c r="C79" t="s">
        <v>127</v>
      </c>
      <c r="D79" s="19" t="s">
        <v>128</v>
      </c>
      <c r="K79">
        <v>32</v>
      </c>
      <c r="L79">
        <f t="shared" si="1"/>
        <v>2</v>
      </c>
    </row>
    <row r="80" spans="2:12" x14ac:dyDescent="0.35">
      <c r="B80" s="22"/>
      <c r="C80" t="s">
        <v>129</v>
      </c>
      <c r="D80" s="19" t="s">
        <v>130</v>
      </c>
      <c r="K80">
        <v>24</v>
      </c>
      <c r="L80">
        <f>K80/L$2</f>
        <v>1.5</v>
      </c>
    </row>
    <row r="81" spans="2:14" x14ac:dyDescent="0.35">
      <c r="B81" s="30"/>
      <c r="D81" s="19"/>
      <c r="K81" s="20">
        <f>SUM(K78:K80)</f>
        <v>88</v>
      </c>
      <c r="L81" s="20">
        <f>SUM(L78:L80)</f>
        <v>5.5</v>
      </c>
    </row>
    <row r="82" spans="2:14" x14ac:dyDescent="0.35">
      <c r="B82" s="30"/>
      <c r="D82" s="21" t="s">
        <v>131</v>
      </c>
    </row>
    <row r="83" spans="2:14" x14ac:dyDescent="0.35">
      <c r="B83" s="22" t="s">
        <v>132</v>
      </c>
      <c r="C83" t="s">
        <v>133</v>
      </c>
      <c r="D83" s="19" t="s">
        <v>134</v>
      </c>
      <c r="K83">
        <v>24</v>
      </c>
      <c r="L83">
        <f t="shared" si="1"/>
        <v>1.5</v>
      </c>
    </row>
    <row r="84" spans="2:14" x14ac:dyDescent="0.35">
      <c r="B84" s="22"/>
      <c r="C84" t="s">
        <v>135</v>
      </c>
      <c r="D84" s="19" t="s">
        <v>136</v>
      </c>
      <c r="K84">
        <v>32</v>
      </c>
      <c r="L84">
        <f t="shared" si="1"/>
        <v>2</v>
      </c>
    </row>
    <row r="85" spans="2:14" x14ac:dyDescent="0.35">
      <c r="B85" s="22"/>
      <c r="C85" t="s">
        <v>137</v>
      </c>
      <c r="D85" s="19" t="s">
        <v>138</v>
      </c>
      <c r="K85">
        <v>32</v>
      </c>
      <c r="L85">
        <f t="shared" si="1"/>
        <v>2</v>
      </c>
    </row>
    <row r="86" spans="2:14" x14ac:dyDescent="0.35">
      <c r="B86" s="30"/>
      <c r="D86" s="23"/>
      <c r="K86" s="20">
        <f>SUM(K83:K85)</f>
        <v>88</v>
      </c>
      <c r="L86" s="20">
        <f>SUM(L83:L85)</f>
        <v>5.5</v>
      </c>
    </row>
    <row r="87" spans="2:14" x14ac:dyDescent="0.35">
      <c r="B87" s="30"/>
      <c r="D87" s="21" t="s">
        <v>139</v>
      </c>
    </row>
    <row r="88" spans="2:14" x14ac:dyDescent="0.35">
      <c r="B88" s="22" t="s">
        <v>140</v>
      </c>
      <c r="C88" t="s">
        <v>141</v>
      </c>
      <c r="D88" s="19" t="s">
        <v>142</v>
      </c>
      <c r="K88">
        <v>24</v>
      </c>
      <c r="L88">
        <f t="shared" si="1"/>
        <v>1.5</v>
      </c>
    </row>
    <row r="89" spans="2:14" x14ac:dyDescent="0.35">
      <c r="B89" s="22"/>
      <c r="C89" t="s">
        <v>143</v>
      </c>
      <c r="D89" s="19" t="s">
        <v>144</v>
      </c>
      <c r="K89">
        <v>32</v>
      </c>
      <c r="L89">
        <f t="shared" si="1"/>
        <v>2</v>
      </c>
    </row>
    <row r="90" spans="2:14" x14ac:dyDescent="0.35">
      <c r="D90" s="21"/>
      <c r="K90" s="20">
        <f>SUM(K88:K89)</f>
        <v>56</v>
      </c>
      <c r="L90" s="20">
        <f>SUM(L88:L89)</f>
        <v>3.5</v>
      </c>
    </row>
    <row r="91" spans="2:14" x14ac:dyDescent="0.35">
      <c r="D91" s="24" t="s">
        <v>145</v>
      </c>
      <c r="K91" s="25">
        <f>K69+K74+K75+K81+K86+K90</f>
        <v>432</v>
      </c>
      <c r="L91" s="25">
        <f>L69+L74+L75+L81+L86+L90</f>
        <v>27</v>
      </c>
    </row>
    <row r="92" spans="2:14" x14ac:dyDescent="0.35">
      <c r="D92" s="19"/>
    </row>
    <row r="93" spans="2:14" x14ac:dyDescent="0.35">
      <c r="D93" s="21" t="s">
        <v>146</v>
      </c>
    </row>
    <row r="94" spans="2:14" x14ac:dyDescent="0.35">
      <c r="B94" s="22" t="s">
        <v>147</v>
      </c>
      <c r="C94" t="s">
        <v>148</v>
      </c>
      <c r="D94" s="19" t="s">
        <v>149</v>
      </c>
      <c r="M94">
        <v>24</v>
      </c>
      <c r="N94">
        <f>M94/L$2</f>
        <v>1.5</v>
      </c>
    </row>
    <row r="95" spans="2:14" x14ac:dyDescent="0.35">
      <c r="B95" s="22"/>
      <c r="C95" t="s">
        <v>150</v>
      </c>
      <c r="D95" s="19" t="s">
        <v>151</v>
      </c>
      <c r="M95">
        <v>24</v>
      </c>
      <c r="N95">
        <f>M95/L$2</f>
        <v>1.5</v>
      </c>
    </row>
    <row r="96" spans="2:14" x14ac:dyDescent="0.35">
      <c r="B96" s="22"/>
      <c r="C96" t="s">
        <v>152</v>
      </c>
      <c r="D96" s="19" t="s">
        <v>153</v>
      </c>
      <c r="M96">
        <v>24</v>
      </c>
      <c r="N96">
        <f>M96/L$2</f>
        <v>1.5</v>
      </c>
    </row>
    <row r="97" spans="2:16" x14ac:dyDescent="0.35">
      <c r="B97" s="22"/>
      <c r="C97" t="s">
        <v>154</v>
      </c>
      <c r="D97" s="19" t="s">
        <v>155</v>
      </c>
      <c r="M97">
        <v>24</v>
      </c>
      <c r="N97">
        <f>M97/L$2</f>
        <v>1.5</v>
      </c>
    </row>
    <row r="98" spans="2:16" x14ac:dyDescent="0.35">
      <c r="D98" s="19"/>
      <c r="M98" s="20">
        <f>SUM(M94:M97)</f>
        <v>96</v>
      </c>
      <c r="N98" s="20">
        <f>SUM(N94:N97)</f>
        <v>6</v>
      </c>
    </row>
    <row r="99" spans="2:16" x14ac:dyDescent="0.35">
      <c r="D99" s="19"/>
    </row>
    <row r="100" spans="2:16" x14ac:dyDescent="0.35">
      <c r="D100" s="17" t="s">
        <v>156</v>
      </c>
      <c r="K100" s="26">
        <f>K91+M98</f>
        <v>528</v>
      </c>
      <c r="L100" s="26"/>
      <c r="M100" s="26"/>
      <c r="N100" s="26"/>
    </row>
    <row r="101" spans="2:16" x14ac:dyDescent="0.35">
      <c r="D101" s="21"/>
    </row>
    <row r="102" spans="2:16" x14ac:dyDescent="0.35">
      <c r="D102" s="17" t="s">
        <v>157</v>
      </c>
    </row>
    <row r="103" spans="2:16" x14ac:dyDescent="0.35">
      <c r="D103" s="21" t="s">
        <v>158</v>
      </c>
    </row>
    <row r="104" spans="2:16" x14ac:dyDescent="0.35">
      <c r="B104" s="22" t="s">
        <v>159</v>
      </c>
      <c r="C104" t="s">
        <v>160</v>
      </c>
      <c r="D104" s="19" t="s">
        <v>161</v>
      </c>
      <c r="M104">
        <v>16</v>
      </c>
      <c r="N104">
        <f t="shared" ref="N104:N122" si="2">M104/L$2</f>
        <v>1</v>
      </c>
    </row>
    <row r="105" spans="2:16" x14ac:dyDescent="0.35">
      <c r="B105" s="22"/>
      <c r="C105" t="s">
        <v>162</v>
      </c>
      <c r="D105" s="19" t="s">
        <v>163</v>
      </c>
      <c r="M105">
        <v>24</v>
      </c>
      <c r="N105">
        <f t="shared" si="2"/>
        <v>1.5</v>
      </c>
    </row>
    <row r="106" spans="2:16" x14ac:dyDescent="0.35">
      <c r="B106" s="22"/>
      <c r="C106" t="s">
        <v>164</v>
      </c>
      <c r="D106" s="19" t="s">
        <v>165</v>
      </c>
      <c r="M106">
        <v>16</v>
      </c>
      <c r="N106">
        <f t="shared" si="2"/>
        <v>1</v>
      </c>
    </row>
    <row r="107" spans="2:16" x14ac:dyDescent="0.35">
      <c r="D107" s="19"/>
      <c r="M107" s="20">
        <f>SUM(M104:M106)</f>
        <v>56</v>
      </c>
      <c r="N107" s="20">
        <f t="shared" si="2"/>
        <v>3.5</v>
      </c>
    </row>
    <row r="108" spans="2:16" x14ac:dyDescent="0.35">
      <c r="D108" s="21"/>
    </row>
    <row r="109" spans="2:16" x14ac:dyDescent="0.35">
      <c r="B109" s="18" t="s">
        <v>166</v>
      </c>
      <c r="C109" t="s">
        <v>167</v>
      </c>
      <c r="D109" s="19" t="s">
        <v>168</v>
      </c>
      <c r="M109" s="20">
        <v>88</v>
      </c>
      <c r="N109" s="20">
        <f t="shared" si="2"/>
        <v>5.5</v>
      </c>
    </row>
    <row r="110" spans="2:16" x14ac:dyDescent="0.35">
      <c r="B110" s="18" t="s">
        <v>169</v>
      </c>
      <c r="C110" t="s">
        <v>170</v>
      </c>
      <c r="D110" s="19" t="s">
        <v>171</v>
      </c>
      <c r="O110" s="20">
        <v>240</v>
      </c>
      <c r="P110" s="20">
        <v>8</v>
      </c>
    </row>
    <row r="111" spans="2:16" x14ac:dyDescent="0.35">
      <c r="D111" s="23"/>
    </row>
    <row r="112" spans="2:16" x14ac:dyDescent="0.35">
      <c r="D112" s="21" t="s">
        <v>172</v>
      </c>
    </row>
    <row r="113" spans="2:16" x14ac:dyDescent="0.35">
      <c r="B113" s="22" t="s">
        <v>173</v>
      </c>
      <c r="C113" t="s">
        <v>174</v>
      </c>
      <c r="D113" s="23" t="s">
        <v>175</v>
      </c>
      <c r="M113">
        <v>32</v>
      </c>
      <c r="N113">
        <f t="shared" si="2"/>
        <v>2</v>
      </c>
    </row>
    <row r="114" spans="2:16" x14ac:dyDescent="0.35">
      <c r="B114" s="22"/>
      <c r="C114" t="s">
        <v>176</v>
      </c>
      <c r="D114" s="19" t="s">
        <v>177</v>
      </c>
      <c r="M114">
        <v>32</v>
      </c>
      <c r="N114">
        <f t="shared" si="2"/>
        <v>2</v>
      </c>
    </row>
    <row r="115" spans="2:16" x14ac:dyDescent="0.35">
      <c r="B115" s="30"/>
      <c r="M115" s="20">
        <f>SUM(M113:M114)</f>
        <v>64</v>
      </c>
      <c r="N115" s="20">
        <f>SUM(N113:N114)</f>
        <v>4</v>
      </c>
    </row>
    <row r="116" spans="2:16" x14ac:dyDescent="0.35">
      <c r="B116" s="30"/>
      <c r="D116" s="21" t="s">
        <v>178</v>
      </c>
    </row>
    <row r="117" spans="2:16" x14ac:dyDescent="0.35">
      <c r="B117" s="22" t="s">
        <v>179</v>
      </c>
      <c r="C117" t="s">
        <v>180</v>
      </c>
      <c r="D117" s="19" t="s">
        <v>181</v>
      </c>
      <c r="M117">
        <v>24</v>
      </c>
      <c r="N117">
        <f t="shared" si="2"/>
        <v>1.5</v>
      </c>
    </row>
    <row r="118" spans="2:16" x14ac:dyDescent="0.35">
      <c r="B118" s="22"/>
      <c r="C118" t="s">
        <v>182</v>
      </c>
      <c r="D118" s="19" t="s">
        <v>183</v>
      </c>
      <c r="M118">
        <v>24</v>
      </c>
      <c r="N118">
        <f t="shared" si="2"/>
        <v>1.5</v>
      </c>
    </row>
    <row r="119" spans="2:16" x14ac:dyDescent="0.35">
      <c r="B119" s="30"/>
      <c r="D119" s="19"/>
      <c r="M119" s="20">
        <f>SUM(M117:M118)</f>
        <v>48</v>
      </c>
      <c r="N119" s="20">
        <f>SUM(N117:N118)</f>
        <v>3</v>
      </c>
    </row>
    <row r="120" spans="2:16" x14ac:dyDescent="0.35">
      <c r="B120" s="30"/>
      <c r="D120" s="21" t="s">
        <v>184</v>
      </c>
    </row>
    <row r="121" spans="2:16" x14ac:dyDescent="0.35">
      <c r="B121" s="22" t="s">
        <v>185</v>
      </c>
      <c r="C121" t="s">
        <v>186</v>
      </c>
      <c r="D121" s="19" t="s">
        <v>187</v>
      </c>
      <c r="M121">
        <v>32</v>
      </c>
      <c r="N121">
        <f t="shared" si="2"/>
        <v>2</v>
      </c>
    </row>
    <row r="122" spans="2:16" x14ac:dyDescent="0.35">
      <c r="B122" s="22"/>
      <c r="C122" t="s">
        <v>188</v>
      </c>
      <c r="D122" s="19" t="s">
        <v>189</v>
      </c>
      <c r="M122">
        <v>32</v>
      </c>
      <c r="N122">
        <f t="shared" si="2"/>
        <v>2</v>
      </c>
    </row>
    <row r="123" spans="2:16" x14ac:dyDescent="0.35">
      <c r="D123" s="19"/>
      <c r="M123" s="20">
        <f>SUM(M121:M122)</f>
        <v>64</v>
      </c>
      <c r="N123" s="20">
        <f>SUM(N121:N122)</f>
        <v>4</v>
      </c>
    </row>
    <row r="124" spans="2:16" x14ac:dyDescent="0.35">
      <c r="D124" s="24" t="s">
        <v>190</v>
      </c>
      <c r="M124" s="25">
        <f>M98+M107+M109+M115+M119+M123</f>
        <v>416</v>
      </c>
      <c r="N124" s="25">
        <f>N98+N107+N109+N115+N119+N123</f>
        <v>26</v>
      </c>
    </row>
    <row r="125" spans="2:16" x14ac:dyDescent="0.35">
      <c r="D125" s="19"/>
    </row>
    <row r="126" spans="2:16" x14ac:dyDescent="0.35">
      <c r="D126" s="17" t="s">
        <v>191</v>
      </c>
      <c r="M126" s="26">
        <f>M107+M109+M115+M119+M123</f>
        <v>320</v>
      </c>
      <c r="N126" s="26"/>
      <c r="O126" s="26"/>
      <c r="P126" s="26"/>
    </row>
    <row r="127" spans="2:16" x14ac:dyDescent="0.35">
      <c r="D127" s="21"/>
      <c r="N127" s="35"/>
      <c r="O127" s="35"/>
      <c r="P127" s="35"/>
    </row>
    <row r="128" spans="2:16" x14ac:dyDescent="0.35">
      <c r="D128" s="32" t="s">
        <v>192</v>
      </c>
      <c r="K128" s="33">
        <f>M126+K100</f>
        <v>848</v>
      </c>
      <c r="L128" s="33"/>
      <c r="M128" s="33"/>
      <c r="N128" s="33"/>
      <c r="O128" s="33"/>
      <c r="P128" s="33"/>
    </row>
    <row r="129" spans="4:16" x14ac:dyDescent="0.35">
      <c r="D129" s="21"/>
      <c r="N129" s="35"/>
      <c r="O129" s="35"/>
      <c r="P129" s="35"/>
    </row>
    <row r="130" spans="4:16" x14ac:dyDescent="0.35">
      <c r="D130" s="36" t="s">
        <v>12</v>
      </c>
      <c r="E130" s="37">
        <f>K128+E60</f>
        <v>1472</v>
      </c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</row>
  </sheetData>
  <mergeCells count="25">
    <mergeCell ref="E130:P130"/>
    <mergeCell ref="B104:B106"/>
    <mergeCell ref="B113:B114"/>
    <mergeCell ref="B117:B118"/>
    <mergeCell ref="B121:B122"/>
    <mergeCell ref="M126:P126"/>
    <mergeCell ref="K128:P128"/>
    <mergeCell ref="B71:B73"/>
    <mergeCell ref="B78:B80"/>
    <mergeCell ref="B83:B85"/>
    <mergeCell ref="B88:B89"/>
    <mergeCell ref="B94:B97"/>
    <mergeCell ref="K100:N100"/>
    <mergeCell ref="B41:B44"/>
    <mergeCell ref="B48:B50"/>
    <mergeCell ref="B53:B54"/>
    <mergeCell ref="E58:H58"/>
    <mergeCell ref="E60:J60"/>
    <mergeCell ref="B67:B68"/>
    <mergeCell ref="B10:B11"/>
    <mergeCell ref="B14:B18"/>
    <mergeCell ref="B22:B25"/>
    <mergeCell ref="E28:H28"/>
    <mergeCell ref="B32:B33"/>
    <mergeCell ref="B36:B38"/>
  </mergeCells>
  <pageMargins left="0.70866141732283472" right="0.70866141732283472" top="0.74803149606299213" bottom="0.74803149606299213" header="0.31496062992125984" footer="0.31496062992125984"/>
  <pageSetup paperSize="9" scale="47" fitToHeight="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workbookViewId="0">
      <selection activeCell="C9" sqref="C9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>
      <selection activeCell="E14" sqref="E14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workbookViewId="0">
      <selection activeCell="G6" sqref="G6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workbookViewId="0">
      <selection activeCell="H5" sqref="H5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55.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Maquette 2 ans</vt:lpstr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PC-JC Boisse</cp:lastModifiedBy>
  <dcterms:created xsi:type="dcterms:W3CDTF">2017-07-13T13:31:32Z</dcterms:created>
  <dcterms:modified xsi:type="dcterms:W3CDTF">2020-12-02T19:38:57Z</dcterms:modified>
</cp:coreProperties>
</file>